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ветлана\Desktop\Приложение к заключению\"/>
    </mc:Choice>
  </mc:AlternateContent>
  <bookViews>
    <workbookView xWindow="0" yWindow="0" windowWidth="28800" windowHeight="12435"/>
  </bookViews>
  <sheets>
    <sheet name="Лист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2" l="1"/>
  <c r="F11" i="2"/>
  <c r="F12" i="2"/>
  <c r="F13" i="2"/>
  <c r="F14" i="2"/>
  <c r="F15" i="2"/>
  <c r="F16" i="2"/>
  <c r="F17" i="2"/>
  <c r="F18" i="2"/>
  <c r="F19" i="2"/>
  <c r="F20" i="2"/>
  <c r="F21" i="2"/>
  <c r="F23" i="2"/>
  <c r="F24" i="2"/>
  <c r="F25" i="2"/>
  <c r="F10" i="2"/>
  <c r="E26" i="2" l="1"/>
  <c r="D26" i="2" l="1"/>
  <c r="F26" i="2" l="1"/>
</calcChain>
</file>

<file path=xl/sharedStrings.xml><?xml version="1.0" encoding="utf-8"?>
<sst xmlns="http://schemas.openxmlformats.org/spreadsheetml/2006/main" count="44" uniqueCount="44">
  <si>
    <t>к Заключению КСП ДМР</t>
  </si>
  <si>
    <t xml:space="preserve">тыс. руб. </t>
  </si>
  <si>
    <t>№ п/п</t>
  </si>
  <si>
    <t>ИТОГО</t>
  </si>
  <si>
    <t>Отклонения (гр. 4-5)</t>
  </si>
  <si>
    <t>Наименование расходов</t>
  </si>
  <si>
    <t>Обеспечение деятельности органов местного самоуправления</t>
  </si>
  <si>
    <t>Код целевой статьи расходов</t>
  </si>
  <si>
    <t>910 00 00000</t>
  </si>
  <si>
    <t>090 00 00000</t>
  </si>
  <si>
    <t>Муниципальная программа Добрянского района "Функционирование системы муниципального управления"</t>
  </si>
  <si>
    <t>Муниципальная программа Добрянского муниципального района "Инфраструктура и градостроительство Добрянского района"</t>
  </si>
  <si>
    <t>060 00 00000</t>
  </si>
  <si>
    <t>070 00 00000</t>
  </si>
  <si>
    <t>080 00 00000</t>
  </si>
  <si>
    <t>010 00 00000</t>
  </si>
  <si>
    <t>020 00 00000</t>
  </si>
  <si>
    <t>030 00 00000</t>
  </si>
  <si>
    <t>040 00 00000</t>
  </si>
  <si>
    <t>050 00 00000</t>
  </si>
  <si>
    <t>100 00 00000</t>
  </si>
  <si>
    <t>110 00 00000</t>
  </si>
  <si>
    <t>120 00 00000</t>
  </si>
  <si>
    <t>920 00 00000</t>
  </si>
  <si>
    <t>930 00 00000</t>
  </si>
  <si>
    <t>Муниципальная программа Добрянского района "Обеспечение общественной безопасности Добрянского муниципального района"</t>
  </si>
  <si>
    <t>Обеспечение деятельности органов местного самоуправления Добрянского муниципального района на исполнение государственных полномочий</t>
  </si>
  <si>
    <t>Муниципальная программа Добрянского муниципального района "Управление земельными ресурсами и имуществом Добрянского муниципального района"</t>
  </si>
  <si>
    <t>Муниципальная программа Добрянского муниципального района "Гармонизация межнациональных и межконфессиональных отношений"</t>
  </si>
  <si>
    <t>Муниципальная программа "Кадровая политика Добрянского муниципального района"</t>
  </si>
  <si>
    <t>Мероприятия, осуществляемые органами местного самоуправления Добрянского муниципального района, в рамках непргораммных направлений расходов</t>
  </si>
  <si>
    <t>Муниципальная программа Добрянского района "Развитие сельского хозяйства, малого и среднего предпринимательства на территории Добрянского района"</t>
  </si>
  <si>
    <t>Муниципальная программа Добрянского района "Культура Добрянского района"</t>
  </si>
  <si>
    <t>Муниципальная программа Добрянского района "Молодежная и семейная политика Добрянского муниципального района"</t>
  </si>
  <si>
    <t>Муниципальная программа Добрянского муниципального района "Функционирование и развитие системы образования Добрянского района"</t>
  </si>
  <si>
    <t>Муниципальная программа "Управление финансами и муниципальным долгом Добрянского муниципального района"</t>
  </si>
  <si>
    <t>Муниципальная программа Добрянского района "Развитие физической культуры и спорта на территории Добрянского района"</t>
  </si>
  <si>
    <t xml:space="preserve">Анализ соответствия показателей Уточненной сводной бюджетной росписи по расходам показателям, утвержденных решением о бюджете Добрянского муниципального района </t>
  </si>
  <si>
    <t>Решение ЗС № 447</t>
  </si>
  <si>
    <t>Муниципальная программа "Поддержка и развитие общественных инициатив на территории Добрянского муниципального района"</t>
  </si>
  <si>
    <t>130 00 00000</t>
  </si>
  <si>
    <t>Уточненная сводная бюджетная роспись по расходам</t>
  </si>
  <si>
    <t>Приложение 31</t>
  </si>
  <si>
    <t>от 30.04.2019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</si>
</sst>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1" fillId="0" borderId="5" xfId="0" applyFont="1" applyBorder="1"/>
    <xf numFmtId="0" fontId="1" fillId="0" borderId="5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/>
    </xf>
    <xf numFmtId="0" fontId="1" fillId="0" borderId="0" xfId="0" applyFont="1"/>
    <xf numFmtId="0" fontId="0" fillId="0" borderId="0" xfId="0" applyFill="1" applyBorder="1"/>
    <xf numFmtId="0" fontId="1" fillId="0" borderId="0" xfId="0" applyFont="1" applyFill="1" applyBorder="1"/>
    <xf numFmtId="0" fontId="0" fillId="0" borderId="0" xfId="0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2" xfId="0" applyFont="1" applyBorder="1" applyAlignment="1"/>
    <xf numFmtId="0" fontId="0" fillId="0" borderId="6" xfId="0" applyBorder="1" applyAlignment="1"/>
    <xf numFmtId="0" fontId="0" fillId="0" borderId="3" xfId="0" applyBorder="1" applyAlignment="1"/>
    <xf numFmtId="0" fontId="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zoomScaleNormal="100" workbookViewId="0">
      <selection activeCell="C50" sqref="C50"/>
    </sheetView>
  </sheetViews>
  <sheetFormatPr defaultRowHeight="15" x14ac:dyDescent="0.25"/>
  <cols>
    <col min="1" max="1" width="4.7109375" customWidth="1"/>
    <col min="2" max="2" width="46.85546875" customWidth="1"/>
    <col min="3" max="3" width="26.42578125" customWidth="1"/>
    <col min="4" max="4" width="24.7109375" customWidth="1"/>
    <col min="5" max="5" width="17.140625" customWidth="1"/>
    <col min="6" max="6" width="21.28515625" customWidth="1"/>
    <col min="7" max="7" width="13.28515625" customWidth="1"/>
    <col min="8" max="8" width="15" customWidth="1"/>
    <col min="9" max="9" width="12.5703125" customWidth="1"/>
  </cols>
  <sheetData>
    <row r="1" spans="1:10" ht="15.75" x14ac:dyDescent="0.25">
      <c r="E1" s="13"/>
      <c r="F1" s="14" t="s">
        <v>42</v>
      </c>
    </row>
    <row r="2" spans="1:10" ht="15.75" x14ac:dyDescent="0.25">
      <c r="E2" s="13"/>
      <c r="F2" s="14" t="s">
        <v>0</v>
      </c>
    </row>
    <row r="3" spans="1:10" ht="15.75" x14ac:dyDescent="0.25">
      <c r="E3" s="13"/>
      <c r="F3" s="14" t="s">
        <v>43</v>
      </c>
    </row>
    <row r="5" spans="1:10" ht="49.5" customHeight="1" x14ac:dyDescent="0.25">
      <c r="A5" s="15" t="s">
        <v>37</v>
      </c>
      <c r="B5" s="16"/>
      <c r="C5" s="16"/>
      <c r="D5" s="16"/>
      <c r="E5" s="16"/>
      <c r="F5" s="16"/>
      <c r="G5" s="11"/>
      <c r="H5" s="11"/>
      <c r="I5" s="6"/>
    </row>
    <row r="6" spans="1:10" x14ac:dyDescent="0.25">
      <c r="F6" s="1" t="s">
        <v>1</v>
      </c>
    </row>
    <row r="7" spans="1:10" ht="49.5" customHeight="1" x14ac:dyDescent="0.25">
      <c r="A7" s="20" t="s">
        <v>2</v>
      </c>
      <c r="B7" s="20" t="s">
        <v>5</v>
      </c>
      <c r="C7" s="20" t="s">
        <v>7</v>
      </c>
      <c r="D7" s="22" t="s">
        <v>41</v>
      </c>
      <c r="E7" s="22" t="s">
        <v>38</v>
      </c>
      <c r="F7" s="22" t="s">
        <v>4</v>
      </c>
    </row>
    <row r="8" spans="1:10" ht="51" customHeight="1" x14ac:dyDescent="0.25">
      <c r="A8" s="21"/>
      <c r="B8" s="21"/>
      <c r="C8" s="21"/>
      <c r="D8" s="23"/>
      <c r="E8" s="23"/>
      <c r="F8" s="23"/>
      <c r="G8" s="10"/>
      <c r="H8" s="10"/>
      <c r="I8" s="9"/>
      <c r="J8" s="9"/>
    </row>
    <row r="9" spans="1:10" ht="20.25" customHeight="1" x14ac:dyDescent="0.25">
      <c r="A9" s="2">
        <v>1</v>
      </c>
      <c r="B9" s="2">
        <v>2</v>
      </c>
      <c r="C9" s="2">
        <v>3</v>
      </c>
      <c r="D9" s="3">
        <v>4</v>
      </c>
      <c r="E9" s="3">
        <v>5</v>
      </c>
      <c r="F9" s="3">
        <v>6</v>
      </c>
      <c r="G9" s="10"/>
      <c r="H9" s="10"/>
      <c r="I9" s="9"/>
      <c r="J9" s="9"/>
    </row>
    <row r="10" spans="1:10" ht="63" x14ac:dyDescent="0.25">
      <c r="A10" s="4">
        <v>1</v>
      </c>
      <c r="B10" s="5" t="s">
        <v>34</v>
      </c>
      <c r="C10" s="12" t="s">
        <v>15</v>
      </c>
      <c r="D10" s="7">
        <v>868277.69807000004</v>
      </c>
      <c r="E10" s="7">
        <v>868277.6</v>
      </c>
      <c r="F10" s="7">
        <f>D10-E10</f>
        <v>9.8070000065490603E-2</v>
      </c>
    </row>
    <row r="11" spans="1:10" ht="31.5" x14ac:dyDescent="0.25">
      <c r="A11" s="4">
        <v>2</v>
      </c>
      <c r="B11" s="5" t="s">
        <v>32</v>
      </c>
      <c r="C11" s="12" t="s">
        <v>16</v>
      </c>
      <c r="D11" s="7">
        <v>45316.737200000003</v>
      </c>
      <c r="E11" s="7">
        <v>45316.800000000003</v>
      </c>
      <c r="F11" s="7">
        <f t="shared" ref="F11:F25" si="0">D11-E11</f>
        <v>-6.279999999969732E-2</v>
      </c>
    </row>
    <row r="12" spans="1:10" ht="47.25" x14ac:dyDescent="0.25">
      <c r="A12" s="4">
        <v>3</v>
      </c>
      <c r="B12" s="5" t="s">
        <v>36</v>
      </c>
      <c r="C12" s="12" t="s">
        <v>17</v>
      </c>
      <c r="D12" s="7">
        <v>34469.890749999999</v>
      </c>
      <c r="E12" s="7">
        <v>34469.9</v>
      </c>
      <c r="F12" s="7">
        <f t="shared" si="0"/>
        <v>-9.2500000027939677E-3</v>
      </c>
    </row>
    <row r="13" spans="1:10" ht="47.25" x14ac:dyDescent="0.25">
      <c r="A13" s="4">
        <v>4</v>
      </c>
      <c r="B13" s="5" t="s">
        <v>33</v>
      </c>
      <c r="C13" s="12" t="s">
        <v>18</v>
      </c>
      <c r="D13" s="7">
        <v>12067.822190000001</v>
      </c>
      <c r="E13" s="7">
        <v>12067.8</v>
      </c>
      <c r="F13" s="7">
        <f t="shared" si="0"/>
        <v>2.2190000001501176E-2</v>
      </c>
    </row>
    <row r="14" spans="1:10" ht="63" x14ac:dyDescent="0.25">
      <c r="A14" s="4">
        <v>5</v>
      </c>
      <c r="B14" s="5" t="s">
        <v>31</v>
      </c>
      <c r="C14" s="12" t="s">
        <v>19</v>
      </c>
      <c r="D14" s="7">
        <v>1347.49631</v>
      </c>
      <c r="E14" s="7">
        <v>1347.5</v>
      </c>
      <c r="F14" s="7">
        <f t="shared" si="0"/>
        <v>-3.6900000000059663E-3</v>
      </c>
    </row>
    <row r="15" spans="1:10" ht="47.25" x14ac:dyDescent="0.25">
      <c r="A15" s="4">
        <v>6</v>
      </c>
      <c r="B15" s="5" t="s">
        <v>11</v>
      </c>
      <c r="C15" s="12" t="s">
        <v>12</v>
      </c>
      <c r="D15" s="7">
        <v>384306.77162999997</v>
      </c>
      <c r="E15" s="7">
        <v>384553.3</v>
      </c>
      <c r="F15" s="7">
        <f t="shared" si="0"/>
        <v>-246.52837000001455</v>
      </c>
    </row>
    <row r="16" spans="1:10" ht="63" x14ac:dyDescent="0.25">
      <c r="A16" s="4">
        <v>7</v>
      </c>
      <c r="B16" s="5" t="s">
        <v>27</v>
      </c>
      <c r="C16" s="12" t="s">
        <v>13</v>
      </c>
      <c r="D16" s="7">
        <v>73337.624549999993</v>
      </c>
      <c r="E16" s="7">
        <v>73337.600000000006</v>
      </c>
      <c r="F16" s="7">
        <f t="shared" si="0"/>
        <v>2.4549999987357296E-2</v>
      </c>
    </row>
    <row r="17" spans="1:6" ht="63" x14ac:dyDescent="0.25">
      <c r="A17" s="4">
        <v>8</v>
      </c>
      <c r="B17" s="5" t="s">
        <v>25</v>
      </c>
      <c r="C17" s="12" t="s">
        <v>14</v>
      </c>
      <c r="D17" s="7">
        <v>9591.1779499999993</v>
      </c>
      <c r="E17" s="7">
        <v>9591.1</v>
      </c>
      <c r="F17" s="7">
        <f t="shared" si="0"/>
        <v>7.7949999998963904E-2</v>
      </c>
    </row>
    <row r="18" spans="1:6" ht="47.25" x14ac:dyDescent="0.25">
      <c r="A18" s="4">
        <v>9</v>
      </c>
      <c r="B18" s="5" t="s">
        <v>10</v>
      </c>
      <c r="C18" s="12" t="s">
        <v>9</v>
      </c>
      <c r="D18" s="7">
        <v>44534.939630000001</v>
      </c>
      <c r="E18" s="7">
        <v>44535.199999999997</v>
      </c>
      <c r="F18" s="7">
        <f t="shared" si="0"/>
        <v>-0.26036999999632826</v>
      </c>
    </row>
    <row r="19" spans="1:6" ht="47.25" x14ac:dyDescent="0.25">
      <c r="A19" s="4">
        <v>10</v>
      </c>
      <c r="B19" s="5" t="s">
        <v>35</v>
      </c>
      <c r="C19" s="12" t="s">
        <v>20</v>
      </c>
      <c r="D19" s="7">
        <v>58218.330840000002</v>
      </c>
      <c r="E19" s="7">
        <v>58218.3</v>
      </c>
      <c r="F19" s="7">
        <f t="shared" si="0"/>
        <v>3.0839999999443535E-2</v>
      </c>
    </row>
    <row r="20" spans="1:6" ht="63" x14ac:dyDescent="0.25">
      <c r="A20" s="4">
        <v>11</v>
      </c>
      <c r="B20" s="5" t="s">
        <v>28</v>
      </c>
      <c r="C20" s="12" t="s">
        <v>21</v>
      </c>
      <c r="D20" s="7">
        <v>53.988999999999997</v>
      </c>
      <c r="E20" s="7">
        <v>54</v>
      </c>
      <c r="F20" s="7">
        <f t="shared" si="0"/>
        <v>-1.1000000000002785E-2</v>
      </c>
    </row>
    <row r="21" spans="1:6" ht="47.25" x14ac:dyDescent="0.25">
      <c r="A21" s="4">
        <v>12</v>
      </c>
      <c r="B21" s="5" t="s">
        <v>29</v>
      </c>
      <c r="C21" s="12" t="s">
        <v>22</v>
      </c>
      <c r="D21" s="7">
        <v>8942.9874299999992</v>
      </c>
      <c r="E21" s="7">
        <v>8943</v>
      </c>
      <c r="F21" s="7">
        <f t="shared" si="0"/>
        <v>-1.2570000000778236E-2</v>
      </c>
    </row>
    <row r="22" spans="1:6" ht="63" x14ac:dyDescent="0.25">
      <c r="A22" s="4">
        <v>13</v>
      </c>
      <c r="B22" s="5" t="s">
        <v>39</v>
      </c>
      <c r="C22" s="12" t="s">
        <v>40</v>
      </c>
      <c r="D22" s="7">
        <v>3545.9146300000002</v>
      </c>
      <c r="E22" s="7">
        <v>3545.9</v>
      </c>
      <c r="F22" s="7">
        <f t="shared" si="0"/>
        <v>1.463000000012471E-2</v>
      </c>
    </row>
    <row r="23" spans="1:6" ht="31.5" x14ac:dyDescent="0.25">
      <c r="A23" s="4">
        <v>14</v>
      </c>
      <c r="B23" s="5" t="s">
        <v>6</v>
      </c>
      <c r="C23" s="12" t="s">
        <v>8</v>
      </c>
      <c r="D23" s="7">
        <v>12067.47776</v>
      </c>
      <c r="E23" s="7">
        <v>12067.5</v>
      </c>
      <c r="F23" s="7">
        <f t="shared" si="0"/>
        <v>-2.2240000000238069E-2</v>
      </c>
    </row>
    <row r="24" spans="1:6" ht="63" x14ac:dyDescent="0.25">
      <c r="A24" s="4">
        <v>15</v>
      </c>
      <c r="B24" s="5" t="s">
        <v>26</v>
      </c>
      <c r="C24" s="12" t="s">
        <v>23</v>
      </c>
      <c r="D24" s="7">
        <v>3554.4244800000001</v>
      </c>
      <c r="E24" s="7">
        <v>3554.4</v>
      </c>
      <c r="F24" s="7">
        <f t="shared" si="0"/>
        <v>2.4480000000039581E-2</v>
      </c>
    </row>
    <row r="25" spans="1:6" ht="63" x14ac:dyDescent="0.25">
      <c r="A25" s="4">
        <v>16</v>
      </c>
      <c r="B25" s="5" t="s">
        <v>30</v>
      </c>
      <c r="C25" s="12" t="s">
        <v>24</v>
      </c>
      <c r="D25" s="7">
        <v>7707.2033199999996</v>
      </c>
      <c r="E25" s="7">
        <v>7707.1</v>
      </c>
      <c r="F25" s="7">
        <f t="shared" si="0"/>
        <v>0.10331999999925756</v>
      </c>
    </row>
    <row r="26" spans="1:6" ht="15.75" x14ac:dyDescent="0.25">
      <c r="A26" s="17" t="s">
        <v>3</v>
      </c>
      <c r="B26" s="18"/>
      <c r="C26" s="19"/>
      <c r="D26" s="7">
        <f>SUM(D10:D25)</f>
        <v>1567340.4857399999</v>
      </c>
      <c r="E26" s="7">
        <f>SUM(E10:E25)</f>
        <v>1567587.0000000002</v>
      </c>
      <c r="F26" s="7">
        <f t="shared" ref="F26" si="1">D26-E26</f>
        <v>-246.51426000031643</v>
      </c>
    </row>
    <row r="27" spans="1:6" ht="15.75" x14ac:dyDescent="0.25">
      <c r="A27" s="8"/>
      <c r="B27" s="8"/>
      <c r="C27" s="8"/>
      <c r="D27" s="8"/>
      <c r="E27" s="8"/>
      <c r="F27" s="8"/>
    </row>
  </sheetData>
  <mergeCells count="8">
    <mergeCell ref="A5:F5"/>
    <mergeCell ref="A26:C26"/>
    <mergeCell ref="A7:A8"/>
    <mergeCell ref="D7:D8"/>
    <mergeCell ref="E7:E8"/>
    <mergeCell ref="C7:C8"/>
    <mergeCell ref="F7:F8"/>
    <mergeCell ref="B7:B8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Светлана</cp:lastModifiedBy>
  <cp:lastPrinted>2019-04-30T06:46:41Z</cp:lastPrinted>
  <dcterms:created xsi:type="dcterms:W3CDTF">2017-04-20T06:06:25Z</dcterms:created>
  <dcterms:modified xsi:type="dcterms:W3CDTF">2019-04-30T06:47:42Z</dcterms:modified>
</cp:coreProperties>
</file>